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krolikows\Desktop\2024\O1.N4.361.15.2024 Martwe zwierzęta\1. Postępowanie\Zał. 5 Kosztorysy ofertowe\"/>
    </mc:Choice>
  </mc:AlternateContent>
  <xr:revisionPtr revIDLastSave="0" documentId="13_ncr:1_{3AA29692-F213-4F16-93A4-3292CFDAD4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DW Włocławek" sheetId="5" r:id="rId1"/>
  </sheets>
  <definedNames>
    <definedName name="_xlnm.Print_Area" localSheetId="0">'RDW Włocławek'!$A$1:$F$41</definedName>
  </definedNames>
  <calcPr calcId="191029"/>
</workbook>
</file>

<file path=xl/calcChain.xml><?xml version="1.0" encoding="utf-8"?>
<calcChain xmlns="http://schemas.openxmlformats.org/spreadsheetml/2006/main">
  <c r="C30" i="5" l="1"/>
  <c r="F26" i="5"/>
  <c r="F28" i="5" s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7" i="5"/>
  <c r="F27" i="5" l="1"/>
  <c r="F21" i="5"/>
  <c r="F23" i="5" l="1"/>
  <c r="F22" i="5"/>
</calcChain>
</file>

<file path=xl/sharedStrings.xml><?xml version="1.0" encoding="utf-8"?>
<sst xmlns="http://schemas.openxmlformats.org/spreadsheetml/2006/main" count="59" uniqueCount="50">
  <si>
    <t>Lp.</t>
  </si>
  <si>
    <t>wartość brutto</t>
  </si>
  <si>
    <t>Nazwa usługi</t>
  </si>
  <si>
    <t>3.</t>
  </si>
  <si>
    <t>suma netto</t>
  </si>
  <si>
    <t>podatek vat</t>
  </si>
  <si>
    <t xml:space="preserve">Zbieranie porzuconej żywności lub odpadów pochodzenia zwierzęcego </t>
  </si>
  <si>
    <t>1.</t>
  </si>
  <si>
    <t>2.</t>
  </si>
  <si>
    <t>4.</t>
  </si>
  <si>
    <t>gatunek</t>
  </si>
  <si>
    <t>dzik</t>
  </si>
  <si>
    <t>jeleń/łania</t>
  </si>
  <si>
    <t>ptaki (np.. bocian, łabędź, jastrząb)</t>
  </si>
  <si>
    <t>ilość w ciągu trwania umowy</t>
  </si>
  <si>
    <t>z rzędu gryzoniowate</t>
  </si>
  <si>
    <t xml:space="preserve"> z rodziny psowatych</t>
  </si>
  <si>
    <t>z rodziny szopowatych</t>
  </si>
  <si>
    <t>z rodziny kotowatych</t>
  </si>
  <si>
    <t>z rodziny zającowatych</t>
  </si>
  <si>
    <t>z rodziny  łasicowatych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</si>
  <si>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</si>
  <si>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</si>
  <si>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</si>
  <si>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</si>
  <si>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</si>
  <si>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</si>
  <si>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</si>
  <si>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</si>
  <si>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</si>
  <si>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</si>
  <si>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inne</t>
  </si>
  <si>
    <t>cena jednostkowa (netto)</t>
  </si>
  <si>
    <t>wartość (netto)</t>
  </si>
  <si>
    <t>na wykonanie usługi pod nazwą:</t>
  </si>
  <si>
    <t>łoś</t>
  </si>
  <si>
    <t>sarna/daniel</t>
  </si>
  <si>
    <t xml:space="preserve"> wyjazd </t>
  </si>
  <si>
    <t>Usuwanie martwych zwierząt i ich części z pasa drogowego zgodnie z opisem przedmiotu zamówienia</t>
  </si>
  <si>
    <t>Usuwanie martwych zwierząt i ich części z pasa drogowego zgodnie z opisem przedmiotu zamówienia w przypadku zwierząt wobec których istnieje obowiązek przeprowadzenia badania weterynaryjnego</t>
  </si>
  <si>
    <t>koszty związane z wyjazdem po padłą zwierzynę w przypadku braku padliny na miejscu (pusty transport)</t>
  </si>
  <si>
    <t>wyjazd</t>
  </si>
  <si>
    <t>podatek vat 23%</t>
  </si>
  <si>
    <t>KOSZTORYS OFERTOWY</t>
  </si>
  <si>
    <t>„Interwencyjne usuwanie martwych zwierząt z dróg wojewódzkich będących w administracji Zarządu Dróg Wojewódzkich w Bydgoszczy w latach 2025 - 2026 z podziałem na 6 części” – cześć 5 RDW Włocławek</t>
  </si>
  <si>
    <t xml:space="preserve">...................................................
(należy opatrzyć podpisem kwalifikowanym lub podpisem zaufanym albo podpisem osobistym, osoby uprawnionej do reprezentowania Wykonawcy)
</t>
  </si>
  <si>
    <t>Załącznik 5.5 do SWZ</t>
  </si>
  <si>
    <t>Tabela nr 1</t>
  </si>
  <si>
    <t>łącznie cena brutto (tabela nr 1 i tabela nr 2)</t>
  </si>
  <si>
    <t xml:space="preserve">Tabela nr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</si>
</sst>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5" fillId="2" borderId="1" applyNumberFormat="0" applyAlignment="0" applyProtection="0"/>
    <xf numFmtId="0" fontId="6" fillId="9" borderId="2" applyNumberFormat="0" applyAlignment="0" applyProtection="0"/>
    <xf numFmtId="0" fontId="7" fillId="0" borderId="3" applyNumberFormat="0" applyFill="0" applyAlignment="0" applyProtection="0"/>
    <xf numFmtId="0" fontId="8" fillId="10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0"/>
    <xf numFmtId="0" fontId="12" fillId="9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50">
    <xf numFmtId="0" fontId="0" fillId="0" borderId="0" xfId="0"/>
    <xf numFmtId="0" fontId="0" fillId="0" borderId="10" xfId="0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" fontId="0" fillId="0" borderId="19" xfId="0" quotePrefix="1" applyNumberForma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center" wrapText="1"/>
    </xf>
    <xf numFmtId="0" fontId="17" fillId="0" borderId="10" xfId="0" applyFont="1" applyBorder="1"/>
    <xf numFmtId="0" fontId="17" fillId="0" borderId="10" xfId="0" applyFont="1" applyBorder="1" applyAlignment="1">
      <alignment wrapText="1"/>
    </xf>
    <xf numFmtId="0" fontId="0" fillId="0" borderId="10" xfId="0" applyBorder="1"/>
    <xf numFmtId="4" fontId="0" fillId="0" borderId="0" xfId="0" applyNumberFormat="1"/>
    <xf numFmtId="0" fontId="18" fillId="0" borderId="10" xfId="0" applyFont="1" applyBorder="1"/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right" vertical="center"/>
    </xf>
    <xf numFmtId="0" fontId="0" fillId="0" borderId="28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4" fontId="18" fillId="12" borderId="25" xfId="0" applyNumberFormat="1" applyFont="1" applyFill="1" applyBorder="1" applyAlignment="1">
      <alignment horizontal="center"/>
    </xf>
    <xf numFmtId="44" fontId="18" fillId="12" borderId="26" xfId="0" applyNumberFormat="1" applyFont="1" applyFill="1" applyBorder="1" applyAlignment="1">
      <alignment horizontal="center"/>
    </xf>
    <xf numFmtId="44" fontId="18" fillId="12" borderId="27" xfId="0" applyNumberFormat="1" applyFont="1" applyFill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/>
    </xf>
  </cellXfs>
  <cellStyles count="22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Obliczenia" xfId="16" builtinId="22" customBuiltin="1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view="pageBreakPreview" topLeftCell="A19" zoomScaleNormal="100" zoomScaleSheetLayoutView="100" workbookViewId="0">
      <selection activeCell="C30" sqref="C30:F30"/>
    </sheetView>
  </sheetViews>
  <sheetFormatPr defaultRowHeight="13.2"/>
  <cols>
    <col min="1" max="1" width="5.6640625" customWidth="1"/>
    <col min="2" max="2" width="56.33203125" customWidth="1"/>
    <col min="3" max="5" width="15.6640625" customWidth="1"/>
    <col min="6" max="6" width="19.109375" customWidth="1"/>
  </cols>
  <sheetData>
    <row r="1" spans="1:6" ht="13.8" thickBot="1">
      <c r="E1" s="22" t="s">
        <v>46</v>
      </c>
      <c r="F1" s="22"/>
    </row>
    <row r="2" spans="1:6" ht="24.75" customHeight="1">
      <c r="A2" s="34" t="s">
        <v>43</v>
      </c>
      <c r="B2" s="35"/>
      <c r="C2" s="35"/>
      <c r="D2" s="35"/>
      <c r="E2" s="35"/>
      <c r="F2" s="36"/>
    </row>
    <row r="3" spans="1:6" ht="25.5" customHeight="1">
      <c r="A3" s="40" t="s">
        <v>34</v>
      </c>
      <c r="B3" s="41"/>
      <c r="C3" s="41"/>
      <c r="D3" s="41"/>
      <c r="E3" s="41"/>
      <c r="F3" s="42"/>
    </row>
    <row r="4" spans="1:6" ht="50.1" customHeight="1">
      <c r="A4" s="37" t="s">
        <v>44</v>
      </c>
      <c r="B4" s="38"/>
      <c r="C4" s="38"/>
      <c r="D4" s="38"/>
      <c r="E4" s="38"/>
      <c r="F4" s="39"/>
    </row>
    <row r="5" spans="1:6" ht="25.8" customHeight="1">
      <c r="A5" s="47" t="s">
        <v>47</v>
      </c>
      <c r="B5" s="48"/>
      <c r="C5" s="19"/>
      <c r="D5" s="19"/>
      <c r="E5" s="19"/>
      <c r="F5" s="20"/>
    </row>
    <row r="6" spans="1:6" ht="43.5" customHeight="1">
      <c r="A6" s="9" t="s">
        <v>0</v>
      </c>
      <c r="B6" s="8" t="s">
        <v>2</v>
      </c>
      <c r="C6" s="3" t="s">
        <v>10</v>
      </c>
      <c r="D6" s="3" t="s">
        <v>14</v>
      </c>
      <c r="E6" s="3" t="s">
        <v>32</v>
      </c>
      <c r="F6" s="10" t="s">
        <v>33</v>
      </c>
    </row>
    <row r="7" spans="1:6" ht="32.4" customHeight="1">
      <c r="A7" s="5" t="s">
        <v>7</v>
      </c>
      <c r="B7" s="44" t="s">
        <v>38</v>
      </c>
      <c r="C7" s="4" t="s">
        <v>36</v>
      </c>
      <c r="D7" s="4">
        <v>40</v>
      </c>
      <c r="E7" s="2"/>
      <c r="F7" s="11">
        <f>D7*E7</f>
        <v>0</v>
      </c>
    </row>
    <row r="8" spans="1:6" ht="32.4" customHeight="1">
      <c r="A8" s="5" t="s">
        <v>8</v>
      </c>
      <c r="B8" s="45"/>
      <c r="C8" s="4" t="s">
        <v>12</v>
      </c>
      <c r="D8" s="4">
        <v>10</v>
      </c>
      <c r="E8" s="2"/>
      <c r="F8" s="11">
        <f t="shared" ref="F8:F20" si="0">D8*E8</f>
        <v>0</v>
      </c>
    </row>
    <row r="9" spans="1:6" ht="32.4" customHeight="1">
      <c r="A9" s="5" t="s">
        <v>3</v>
      </c>
      <c r="B9" s="45"/>
      <c r="C9" s="4" t="s">
        <v>35</v>
      </c>
      <c r="D9" s="4">
        <v>10</v>
      </c>
      <c r="E9" s="2"/>
      <c r="F9" s="11">
        <f t="shared" si="0"/>
        <v>0</v>
      </c>
    </row>
    <row r="10" spans="1:6" ht="32.4" customHeight="1">
      <c r="A10" s="5" t="s">
        <v>9</v>
      </c>
      <c r="B10" s="45"/>
      <c r="C10" s="4" t="s">
        <v>16</v>
      </c>
      <c r="D10" s="4">
        <v>10</v>
      </c>
      <c r="E10" s="2"/>
      <c r="F10" s="11">
        <f t="shared" si="0"/>
        <v>0</v>
      </c>
    </row>
    <row r="11" spans="1:6" ht="32.4" customHeight="1">
      <c r="A11" s="5" t="s">
        <v>21</v>
      </c>
      <c r="B11" s="45"/>
      <c r="C11" s="4" t="s">
        <v>17</v>
      </c>
      <c r="D11" s="4">
        <v>10</v>
      </c>
      <c r="E11" s="2"/>
      <c r="F11" s="11">
        <f t="shared" si="0"/>
        <v>0</v>
      </c>
    </row>
    <row r="12" spans="1:6" ht="32.4" customHeight="1">
      <c r="A12" s="5" t="s">
        <v>22</v>
      </c>
      <c r="B12" s="45"/>
      <c r="C12" s="4" t="s">
        <v>18</v>
      </c>
      <c r="D12" s="4">
        <v>10</v>
      </c>
      <c r="E12" s="2"/>
      <c r="F12" s="11">
        <f t="shared" si="0"/>
        <v>0</v>
      </c>
    </row>
    <row r="13" spans="1:6" ht="32.4" customHeight="1">
      <c r="A13" s="5" t="s">
        <v>23</v>
      </c>
      <c r="B13" s="45"/>
      <c r="C13" s="4" t="s">
        <v>19</v>
      </c>
      <c r="D13" s="4">
        <v>10</v>
      </c>
      <c r="E13" s="2"/>
      <c r="F13" s="11">
        <f t="shared" si="0"/>
        <v>0</v>
      </c>
    </row>
    <row r="14" spans="1:6" ht="32.4" customHeight="1">
      <c r="A14" s="5" t="s">
        <v>24</v>
      </c>
      <c r="B14" s="45"/>
      <c r="C14" s="4" t="s">
        <v>20</v>
      </c>
      <c r="D14" s="4">
        <v>10</v>
      </c>
      <c r="E14" s="2"/>
      <c r="F14" s="11">
        <f t="shared" si="0"/>
        <v>0</v>
      </c>
    </row>
    <row r="15" spans="1:6" ht="32.4" customHeight="1">
      <c r="A15" s="5" t="s">
        <v>25</v>
      </c>
      <c r="B15" s="45"/>
      <c r="C15" s="4" t="s">
        <v>15</v>
      </c>
      <c r="D15" s="4">
        <v>5</v>
      </c>
      <c r="E15" s="2"/>
      <c r="F15" s="11">
        <f t="shared" si="0"/>
        <v>0</v>
      </c>
    </row>
    <row r="16" spans="1:6" ht="32.4" customHeight="1">
      <c r="A16" s="5" t="s">
        <v>26</v>
      </c>
      <c r="B16" s="45"/>
      <c r="C16" s="4" t="s">
        <v>13</v>
      </c>
      <c r="D16" s="4">
        <v>5</v>
      </c>
      <c r="E16" s="2"/>
      <c r="F16" s="11">
        <f t="shared" si="0"/>
        <v>0</v>
      </c>
    </row>
    <row r="17" spans="1:9" ht="32.4" customHeight="1">
      <c r="A17" s="5" t="s">
        <v>27</v>
      </c>
      <c r="B17" s="46"/>
      <c r="C17" s="4" t="s">
        <v>31</v>
      </c>
      <c r="D17" s="4">
        <v>5</v>
      </c>
      <c r="E17" s="2"/>
      <c r="F17" s="11">
        <f t="shared" si="0"/>
        <v>0</v>
      </c>
      <c r="I17" s="12"/>
    </row>
    <row r="18" spans="1:9" ht="27.6" customHeight="1">
      <c r="A18" s="5" t="s">
        <v>28</v>
      </c>
      <c r="B18" s="43" t="s">
        <v>39</v>
      </c>
      <c r="C18" s="4" t="s">
        <v>11</v>
      </c>
      <c r="D18" s="4">
        <v>10</v>
      </c>
      <c r="E18" s="2"/>
      <c r="F18" s="11">
        <f t="shared" si="0"/>
        <v>0</v>
      </c>
      <c r="I18" s="12"/>
    </row>
    <row r="19" spans="1:9" ht="27.6" customHeight="1">
      <c r="A19" s="5" t="s">
        <v>29</v>
      </c>
      <c r="B19" s="43"/>
      <c r="C19" s="4" t="s">
        <v>31</v>
      </c>
      <c r="D19" s="4">
        <v>10</v>
      </c>
      <c r="E19" s="2"/>
      <c r="F19" s="11">
        <f t="shared" si="0"/>
        <v>0</v>
      </c>
      <c r="I19" s="12"/>
    </row>
    <row r="20" spans="1:9" ht="31.2" customHeight="1">
      <c r="A20" s="5" t="s">
        <v>30</v>
      </c>
      <c r="B20" s="3" t="s">
        <v>6</v>
      </c>
      <c r="C20" s="4" t="s">
        <v>37</v>
      </c>
      <c r="D20" s="1">
        <v>15</v>
      </c>
      <c r="E20" s="2"/>
      <c r="F20" s="11">
        <f t="shared" si="0"/>
        <v>0</v>
      </c>
    </row>
    <row r="21" spans="1:9" ht="18.75" customHeight="1">
      <c r="A21" s="29" t="s">
        <v>4</v>
      </c>
      <c r="B21" s="30"/>
      <c r="C21" s="30"/>
      <c r="D21" s="30"/>
      <c r="E21" s="30"/>
      <c r="F21" s="6">
        <f>SUM(F7:F20)</f>
        <v>0</v>
      </c>
    </row>
    <row r="22" spans="1:9" ht="18.75" customHeight="1">
      <c r="A22" s="29" t="s">
        <v>5</v>
      </c>
      <c r="B22" s="30"/>
      <c r="C22" s="30"/>
      <c r="D22" s="30"/>
      <c r="E22" s="30"/>
      <c r="F22" s="6">
        <f>F21*0.08</f>
        <v>0</v>
      </c>
    </row>
    <row r="23" spans="1:9" ht="18.75" customHeight="1" thickBot="1">
      <c r="A23" s="27" t="s">
        <v>1</v>
      </c>
      <c r="B23" s="28"/>
      <c r="C23" s="28"/>
      <c r="D23" s="28"/>
      <c r="E23" s="28"/>
      <c r="F23" s="7">
        <f>F21*1.08</f>
        <v>0</v>
      </c>
    </row>
    <row r="24" spans="1:9" ht="34.5" customHeight="1">
      <c r="A24" s="49" t="s">
        <v>49</v>
      </c>
      <c r="B24" s="49"/>
      <c r="D24" s="13"/>
      <c r="E24" s="13"/>
      <c r="F24" s="13"/>
    </row>
    <row r="25" spans="1:9" ht="26.4">
      <c r="A25" s="1" t="s">
        <v>0</v>
      </c>
      <c r="B25" s="8" t="s">
        <v>2</v>
      </c>
      <c r="C25" s="3" t="s">
        <v>10</v>
      </c>
      <c r="D25" s="3" t="s">
        <v>14</v>
      </c>
      <c r="E25" s="3" t="s">
        <v>32</v>
      </c>
      <c r="F25" s="1" t="s">
        <v>33</v>
      </c>
    </row>
    <row r="26" spans="1:9" ht="26.4">
      <c r="A26" s="14" t="s">
        <v>7</v>
      </c>
      <c r="B26" s="15" t="s">
        <v>40</v>
      </c>
      <c r="C26" s="14" t="s">
        <v>41</v>
      </c>
      <c r="D26" s="16">
        <v>10</v>
      </c>
      <c r="E26" s="16"/>
      <c r="F26" s="18">
        <f>D26*E26</f>
        <v>0</v>
      </c>
    </row>
    <row r="27" spans="1:9">
      <c r="A27" s="24" t="s">
        <v>42</v>
      </c>
      <c r="B27" s="25"/>
      <c r="C27" s="25"/>
      <c r="D27" s="25"/>
      <c r="E27" s="26"/>
      <c r="F27" s="18">
        <f>F26*0.23</f>
        <v>0</v>
      </c>
    </row>
    <row r="28" spans="1:9">
      <c r="A28" s="24" t="s">
        <v>1</v>
      </c>
      <c r="B28" s="25"/>
      <c r="C28" s="25"/>
      <c r="D28" s="25"/>
      <c r="E28" s="26"/>
      <c r="F28" s="18">
        <f>F26*1.23</f>
        <v>0</v>
      </c>
    </row>
    <row r="30" spans="1:9">
      <c r="B30" s="21" t="s">
        <v>48</v>
      </c>
      <c r="C30" s="31">
        <f>SUM(F23+F28)</f>
        <v>0</v>
      </c>
      <c r="D30" s="32"/>
      <c r="E30" s="32"/>
      <c r="F30" s="33"/>
    </row>
    <row r="31" spans="1:9">
      <c r="C31" s="17"/>
    </row>
    <row r="34" spans="4:6">
      <c r="D34" s="23" t="s">
        <v>45</v>
      </c>
      <c r="E34" s="23"/>
      <c r="F34" s="23"/>
    </row>
    <row r="35" spans="4:6" ht="22.8" customHeight="1">
      <c r="D35" s="23"/>
      <c r="E35" s="23"/>
      <c r="F35" s="23"/>
    </row>
    <row r="36" spans="4:6">
      <c r="D36" s="23"/>
      <c r="E36" s="23"/>
      <c r="F36" s="23"/>
    </row>
  </sheetData>
  <mergeCells count="15">
    <mergeCell ref="E1:F1"/>
    <mergeCell ref="D34:F36"/>
    <mergeCell ref="A27:E27"/>
    <mergeCell ref="A28:E28"/>
    <mergeCell ref="A23:E23"/>
    <mergeCell ref="A22:E22"/>
    <mergeCell ref="C30:F30"/>
    <mergeCell ref="A2:F2"/>
    <mergeCell ref="A21:E21"/>
    <mergeCell ref="A4:F4"/>
    <mergeCell ref="A3:F3"/>
    <mergeCell ref="B18:B19"/>
    <mergeCell ref="B7:B17"/>
    <mergeCell ref="A5:B5"/>
    <mergeCell ref="A24:B24"/>
  </mergeCells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RDW Włocławek</vt:lpstr>
      <vt:lpstr>'RDW Włocławek'!Obszar_wydruku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Charowski</dc:creator>
  <cp:lastModifiedBy>Malgorzata Krolikowska</cp:lastModifiedBy>
  <cp:lastPrinted>2021-08-02T11:02:06Z</cp:lastPrinted>
  <dcterms:created xsi:type="dcterms:W3CDTF">2009-04-08T11:59:03Z</dcterms:created>
  <dcterms:modified xsi:type="dcterms:W3CDTF">2024-10-18T07:39:03Z</dcterms:modified>
</cp:coreProperties>
</file>